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ГКО\ОТЧЕТ по зем.пром\Приложение №2 Определение кадастровой стоимости объектов\2.4. Обоснование использованных моделей\"/>
    </mc:Choice>
  </mc:AlternateContent>
  <xr:revisionPtr revIDLastSave="0" documentId="13_ncr:1_{E6B55DD9-2FFD-41B4-B3B2-1E9E03798BED}" xr6:coauthVersionLast="47" xr6:coauthVersionMax="47" xr10:uidLastSave="{00000000-0000-0000-0000-000000000000}"/>
  <bookViews>
    <workbookView xWindow="-120" yWindow="-120" windowWidth="29040" windowHeight="15840" tabRatio="588" xr2:uid="{B44FB13A-FD6C-4AF5-9BF4-988FEC512784}"/>
  </bookViews>
  <sheets>
    <sheet name="Сегмент 1 " sheetId="7" r:id="rId1"/>
    <sheet name="Лист2" sheetId="2" r:id="rId2"/>
  </sheets>
  <definedNames>
    <definedName name="БезРискСтавка" localSheetId="0">#REF!</definedName>
    <definedName name="БезРискСтавка">#REF!</definedName>
    <definedName name="Графа1" localSheetId="0">#REF!</definedName>
    <definedName name="Графа1">#REF!</definedName>
    <definedName name="Графа2" localSheetId="0">#REF!</definedName>
    <definedName name="Графа2">#REF!</definedName>
    <definedName name="Графа3" localSheetId="0">#REF!</definedName>
    <definedName name="Графа3">#REF!</definedName>
    <definedName name="Износ" localSheetId="0">#REF!</definedName>
    <definedName name="Износ">#REF!</definedName>
    <definedName name="КатРиска" localSheetId="0">#REF!</definedName>
    <definedName name="КатРиска">#REF!</definedName>
    <definedName name="КолФак" localSheetId="0">#REF!</definedName>
    <definedName name="КолФак">#REF!</definedName>
    <definedName name="КомпЗаЛикв" localSheetId="0">#REF!</definedName>
    <definedName name="КомпЗаЛикв">#REF!</definedName>
    <definedName name="КомпЗаРиск" localSheetId="0">#REF!</definedName>
    <definedName name="КомпЗаРиск">#REF!</definedName>
    <definedName name="КомпЗаУпр" localSheetId="0">#REF!</definedName>
    <definedName name="КомпЗаУпр">#REF!</definedName>
    <definedName name="НеСисРискСтрока" localSheetId="0">#REF!</definedName>
    <definedName name="НеСисРискСтрока">#REF!</definedName>
    <definedName name="Норма" localSheetId="0">#REF!</definedName>
    <definedName name="Норма">#REF!</definedName>
    <definedName name="НормСрокСлужбы" localSheetId="0">#REF!</definedName>
    <definedName name="НормСрокСлужбы">#REF!</definedName>
    <definedName name="ПВС" localSheetId="0">#REF!</definedName>
    <definedName name="ПВС">#REF!</definedName>
    <definedName name="ПрПериод" localSheetId="0">#REF!</definedName>
    <definedName name="ПрПериод">#REF!</definedName>
    <definedName name="РасПерКон" localSheetId="0">#REF!</definedName>
    <definedName name="РасПерКон">#REF!</definedName>
    <definedName name="РасПерНач" localSheetId="0">#REF!</definedName>
    <definedName name="РасПерНач">#REF!</definedName>
    <definedName name="СисРискСтрока" localSheetId="0">#REF!</definedName>
    <definedName name="СисРискСтрока">#REF!</definedName>
    <definedName name="СредЗнач" localSheetId="0">#REF!</definedName>
    <definedName name="СредЗнач">#REF!</definedName>
    <definedName name="СрокСлужбы" localSheetId="0">#REF!</definedName>
    <definedName name="СрокСлужбы">#REF!</definedName>
    <definedName name="СтДис" localSheetId="0">#REF!</definedName>
    <definedName name="СтДис">#REF!</definedName>
    <definedName name="СтКап" localSheetId="0">#REF!</definedName>
    <definedName name="СтКап">#REF!</definedName>
    <definedName name="Сумма" localSheetId="0">#REF!</definedName>
    <definedName name="Сумма">#REF!</definedName>
    <definedName name="Сумма1" localSheetId="0">#REF!</definedName>
    <definedName name="Сумма1">#REF!</definedName>
    <definedName name="Сумма2" localSheetId="0">#REF!</definedName>
    <definedName name="Сумма2">#REF!</definedName>
    <definedName name="ЭфВозраст" localSheetId="0">#REF!</definedName>
    <definedName name="ЭфВозраст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7" l="1"/>
  <c r="E21" i="7"/>
  <c r="C21" i="7"/>
  <c r="D18" i="7"/>
  <c r="E18" i="7"/>
  <c r="C18" i="7"/>
  <c r="D22" i="7"/>
  <c r="E22" i="7"/>
  <c r="C22" i="7"/>
  <c r="D14" i="2"/>
  <c r="D13" i="2"/>
  <c r="I13" i="2" s="1"/>
  <c r="D5" i="2"/>
  <c r="D4" i="2"/>
  <c r="I4" i="2" s="1"/>
  <c r="C20" i="7"/>
  <c r="B25" i="7" l="1"/>
  <c r="I14" i="2"/>
  <c r="J13" i="2"/>
  <c r="J4" i="2"/>
  <c r="I5" i="2"/>
  <c r="C17" i="7"/>
  <c r="J14" i="2" l="1"/>
  <c r="I15" i="2"/>
  <c r="I6" i="2"/>
  <c r="J5" i="2"/>
  <c r="B20" i="7"/>
  <c r="D20" i="7"/>
  <c r="E20" i="7"/>
  <c r="D17" i="7"/>
  <c r="E19" i="7" l="1"/>
  <c r="D19" i="7"/>
  <c r="C19" i="7"/>
  <c r="I16" i="2"/>
  <c r="J16" i="2" s="1"/>
  <c r="J15" i="2"/>
  <c r="J17" i="2" s="1"/>
  <c r="J6" i="2"/>
  <c r="J8" i="2" s="1"/>
  <c r="I7" i="2"/>
  <c r="J7" i="2" s="1"/>
  <c r="E13" i="2" l="1"/>
  <c r="F13" i="2" s="1"/>
  <c r="E14" i="2"/>
  <c r="F14" i="2" s="1"/>
  <c r="E4" i="2"/>
  <c r="F4" i="2" s="1"/>
  <c r="E5" i="2"/>
  <c r="F5" i="2" s="1"/>
  <c r="E17" i="7"/>
  <c r="E14" i="7"/>
  <c r="C14" i="7"/>
  <c r="D14" i="7"/>
  <c r="F22" i="7" l="1"/>
  <c r="D23" i="7" s="1"/>
  <c r="C23" i="7" l="1"/>
  <c r="E23" i="7"/>
  <c r="F23" i="7" l="1"/>
  <c r="D24" i="7" s="1"/>
  <c r="C24" i="7" l="1"/>
  <c r="E24" i="7" s="1"/>
  <c r="F24" i="7" l="1"/>
  <c r="B26" i="7" l="1"/>
</calcChain>
</file>

<file path=xl/sharedStrings.xml><?xml version="1.0" encoding="utf-8"?>
<sst xmlns="http://schemas.openxmlformats.org/spreadsheetml/2006/main" count="107" uniqueCount="66">
  <si>
    <t>Элементы сравнения</t>
  </si>
  <si>
    <t>Аналог №3</t>
  </si>
  <si>
    <t xml:space="preserve">Местоположение </t>
  </si>
  <si>
    <t>Кадастровый номер</t>
  </si>
  <si>
    <t>-</t>
  </si>
  <si>
    <t>Категория земель</t>
  </si>
  <si>
    <t>Вид разрешенного использования</t>
  </si>
  <si>
    <t>Дата предложения</t>
  </si>
  <si>
    <t>Имущественные права</t>
  </si>
  <si>
    <t>Частная собственность</t>
  </si>
  <si>
    <t>Наличие инженерных коммуникаий</t>
  </si>
  <si>
    <t>есть</t>
  </si>
  <si>
    <t>Наличие дороги с твердым покрытием</t>
  </si>
  <si>
    <t>Условия продажи</t>
  </si>
  <si>
    <t>Общая площадь земельного участка, кв.м.</t>
  </si>
  <si>
    <t>Цена предложения руб.</t>
  </si>
  <si>
    <t>Цена предложения руб./кв.м.</t>
  </si>
  <si>
    <t>Источник информации</t>
  </si>
  <si>
    <t>Внесение корректировок</t>
  </si>
  <si>
    <t>Скорректированная стоимость после внесения поправок, руб./кв.м.</t>
  </si>
  <si>
    <t>Поправка на площадь  участка,%</t>
  </si>
  <si>
    <t>Абсолютная величина валовой корректировки, %</t>
  </si>
  <si>
    <t>Вес аналога</t>
  </si>
  <si>
    <t>Весовой коэффициент аналога</t>
  </si>
  <si>
    <t>Средневзвешенная стоимость продажи, руб./кв.м.</t>
  </si>
  <si>
    <t>Рыночная стоимость земельного участка, руб.</t>
  </si>
  <si>
    <t>Аналог №1</t>
  </si>
  <si>
    <t>Аналог №2</t>
  </si>
  <si>
    <t>Земли промышленности</t>
  </si>
  <si>
    <t>рыночные</t>
  </si>
  <si>
    <t>Поправка на торг,%</t>
  </si>
  <si>
    <t>Земли сельскохозяйственного назначения</t>
  </si>
  <si>
    <t>Для сельскохозяйственного производства</t>
  </si>
  <si>
    <t>13:05:0206004:275</t>
  </si>
  <si>
    <t>Республика Мордовия, Большеигнатовский район, Кучкаевское сельское поселение</t>
  </si>
  <si>
    <t>13:20:0107005:98</t>
  </si>
  <si>
    <t>26.06.2020</t>
  </si>
  <si>
    <t>Республика Мордовия, Теньгушевский район, пос. Шелубей</t>
  </si>
  <si>
    <t>том 2 стр 92</t>
  </si>
  <si>
    <t>Республика Мордовия, Атюрьевский р-н</t>
  </si>
  <si>
    <t>https://www.avito.ru/atyurevo/zemelnye_uchastki/uchastok_12_ga_snt_dnp_1523368108</t>
  </si>
  <si>
    <t>Республика Мордовия, Большеберезниковский р-н, с. Большие березники</t>
  </si>
  <si>
    <t>22.08.2020</t>
  </si>
  <si>
    <t>https://www.avito.ru/saransk/zemelnye_uchastki/uchastok_12_ga_snt_dnp_496193806</t>
  </si>
  <si>
    <t>https://saransk.cian.ru/sale/commercial/221167000/</t>
  </si>
  <si>
    <t>Сегмент 1 "Сельскохозяйственное использование"</t>
  </si>
  <si>
    <t>№ п/п</t>
  </si>
  <si>
    <t>Цены объектов аналогов, руб./кв.м.</t>
  </si>
  <si>
    <t>Математическое ожидание (среднее значение), µ</t>
  </si>
  <si>
    <t>Стандартное отклонение, σ</t>
  </si>
  <si>
    <t>Коэффициент вариации для данной выборки, Сϑ</t>
  </si>
  <si>
    <t>Нормативное значение коэффициента вариации</t>
  </si>
  <si>
    <t>от 0 до 17%</t>
  </si>
  <si>
    <t>высокая степень однородности</t>
  </si>
  <si>
    <t>от 17 до 33%</t>
  </si>
  <si>
    <t>достаточная степень однородности</t>
  </si>
  <si>
    <t>свыше 33%</t>
  </si>
  <si>
    <t>неоднородность</t>
  </si>
  <si>
    <t xml:space="preserve">С изменениями </t>
  </si>
  <si>
    <t>Значение y</t>
  </si>
  <si>
    <t>Гипотетический эталонный объект</t>
  </si>
  <si>
    <t> 13:04:0101006:85</t>
  </si>
  <si>
    <t>нет</t>
  </si>
  <si>
    <t xml:space="preserve">нет </t>
  </si>
  <si>
    <t>Поправка на торг</t>
  </si>
  <si>
    <t>Поправка на площадь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</si>
</sst>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_ ;\-#,##0\ "/>
    <numFmt numFmtId="165" formatCode="0.0%"/>
    <numFmt numFmtId="166" formatCode="0.000"/>
    <numFmt numFmtId="167" formatCode="_-* #,##0.00_р_._-;\-* #,##0.00_р_._-;_-* &quot;-&quot;??_р_._-;_-@_-"/>
  </numFmts>
  <fonts count="17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u/>
      <sz val="10"/>
      <color theme="10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Fill="1"/>
    <xf numFmtId="4" fontId="2" fillId="0" borderId="0" xfId="0" applyNumberFormat="1" applyFont="1"/>
    <xf numFmtId="0" fontId="2" fillId="0" borderId="0" xfId="0" applyFont="1" applyBorder="1"/>
    <xf numFmtId="0" fontId="10" fillId="0" borderId="0" xfId="0" applyFont="1"/>
    <xf numFmtId="4" fontId="10" fillId="0" borderId="0" xfId="0" applyNumberFormat="1" applyFont="1"/>
    <xf numFmtId="166" fontId="10" fillId="0" borderId="0" xfId="0" applyNumberFormat="1" applyFont="1"/>
    <xf numFmtId="0" fontId="11" fillId="2" borderId="1" xfId="0" applyFont="1" applyFill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0" fontId="1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11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 wrapText="1"/>
    </xf>
    <xf numFmtId="164" fontId="15" fillId="0" borderId="1" xfId="7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3" fontId="15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15" fillId="0" borderId="3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166" fontId="15" fillId="0" borderId="2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5" fontId="13" fillId="5" borderId="3" xfId="0" applyNumberFormat="1" applyFont="1" applyFill="1" applyBorder="1" applyAlignment="1">
      <alignment horizontal="center" vertical="center" wrapText="1"/>
    </xf>
    <xf numFmtId="10" fontId="15" fillId="5" borderId="1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Fill="1"/>
    <xf numFmtId="0" fontId="15" fillId="0" borderId="0" xfId="0" applyFont="1" applyBorder="1" applyAlignment="1">
      <alignment wrapText="1"/>
    </xf>
    <xf numFmtId="165" fontId="15" fillId="2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4" fontId="16" fillId="0" borderId="6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Fill="1" applyBorder="1" applyAlignment="1">
      <alignment horizontal="center" vertical="center" wrapText="1"/>
    </xf>
    <xf numFmtId="4" fontId="16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3" fontId="12" fillId="2" borderId="3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4" xfId="0" applyNumberFormat="1" applyFont="1" applyFill="1" applyBorder="1" applyAlignment="1">
      <alignment horizontal="center" vertical="center" wrapText="1"/>
    </xf>
    <xf numFmtId="10" fontId="12" fillId="2" borderId="3" xfId="0" applyNumberFormat="1" applyFont="1" applyFill="1" applyBorder="1" applyAlignment="1">
      <alignment horizontal="center" vertical="center" wrapText="1"/>
    </xf>
  </cellXfs>
  <cellStyles count="9">
    <cellStyle name="Гиперссылка" xfId="1" builtinId="8"/>
    <cellStyle name="Гиперссылка 2" xfId="3" xr:uid="{8F23266E-36BB-40D7-A645-B4538271FCC9}"/>
    <cellStyle name="Гиперссылка 3" xfId="4" xr:uid="{1149E234-B502-4B13-A6A2-45F69C3EBC62}"/>
    <cellStyle name="Обычный" xfId="0" builtinId="0"/>
    <cellStyle name="Обычный 2" xfId="5" xr:uid="{8F1248D7-DF09-4335-9B88-A5A403145DFE}"/>
    <cellStyle name="Обычный 2 2" xfId="2" xr:uid="{4EF448A7-0546-4943-81D1-7B43CBFC1039}"/>
    <cellStyle name="Обычный 3" xfId="6" xr:uid="{016A721E-1D77-4ACD-A4C5-417E94A882E0}"/>
    <cellStyle name="Финансовый 2" xfId="8" xr:uid="{1F4AA264-DFE4-4CAB-AFBE-A5BBB2756E66}"/>
    <cellStyle name="Финансовый 3" xfId="7" xr:uid="{48A87265-A408-4A7D-9019-17AD3E8444DC}"/>
  </cellStyles>
  <dxfs count="0"/>
  <tableStyles count="0" defaultTableStyle="TableStyleMedium2" defaultPivotStyle="PivotStyleLight16"/>
  <colors>
    <mruColors>
      <color rgb="FFE43C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249617</xdr:colOff>
      <xdr:row>4</xdr:row>
      <xdr:rowOff>70869</xdr:rowOff>
    </xdr:from>
    <xdr:to>
      <xdr:col>12</xdr:col>
      <xdr:colOff>507751</xdr:colOff>
      <xdr:row>12</xdr:row>
      <xdr:rowOff>103337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6A43650-C3F2-40D6-8648-32A964D6BA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7800" t="55224" r="13926" b="14172"/>
        <a:stretch/>
      </xdr:blipFill>
      <xdr:spPr>
        <a:xfrm>
          <a:off x="10155617" y="1764202"/>
          <a:ext cx="4544384" cy="2741802"/>
        </a:xfrm>
        <a:prstGeom prst="rect">
          <a:avLst/>
        </a:prstGeom>
      </xdr:spPr>
    </xdr:pic>
    <xdr:clientData/>
  </xdr:twoCellAnchor>
  <xdr:twoCellAnchor>
    <xdr:from>
      <xdr:col>9</xdr:col>
      <xdr:colOff>433917</xdr:colOff>
      <xdr:row>7</xdr:row>
      <xdr:rowOff>169334</xdr:rowOff>
    </xdr:from>
    <xdr:to>
      <xdr:col>10</xdr:col>
      <xdr:colOff>264960</xdr:colOff>
      <xdr:row>8</xdr:row>
      <xdr:rowOff>230377</xdr:rowOff>
    </xdr:to>
    <xdr:sp macro="" textlink="">
      <xdr:nvSpPr>
        <xdr:cNvPr id="9" name="Овал 8">
          <a:extLst>
            <a:ext uri="{FF2B5EF4-FFF2-40B4-BE49-F238E27FC236}">
              <a16:creationId xmlns:a16="http://schemas.microsoft.com/office/drawing/2014/main" id="{E77C0AEE-8C96-4DCB-9527-FA76F020E189}"/>
            </a:ext>
          </a:extLst>
        </xdr:cNvPr>
        <xdr:cNvSpPr/>
      </xdr:nvSpPr>
      <xdr:spPr>
        <a:xfrm>
          <a:off x="12562417" y="3111501"/>
          <a:ext cx="518960" cy="251543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7</xdr:col>
      <xdr:colOff>278870</xdr:colOff>
      <xdr:row>14</xdr:row>
      <xdr:rowOff>52917</xdr:rowOff>
    </xdr:from>
    <xdr:to>
      <xdr:col>13</xdr:col>
      <xdr:colOff>370416</xdr:colOff>
      <xdr:row>30</xdr:row>
      <xdr:rowOff>116416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5BF84FE-78F9-4D1D-BF90-00283A9D7E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9903" t="20828" r="28439" b="7733"/>
        <a:stretch/>
      </xdr:blipFill>
      <xdr:spPr>
        <a:xfrm>
          <a:off x="10872787" y="5175250"/>
          <a:ext cx="4377796" cy="4646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266700</xdr:rowOff>
    </xdr:from>
    <xdr:to>
      <xdr:col>8</xdr:col>
      <xdr:colOff>380187</xdr:colOff>
      <xdr:row>0</xdr:row>
      <xdr:rowOff>628605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99C2F85-7685-48EE-A8D7-A731BD5B1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66700"/>
          <a:ext cx="6504762" cy="3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447675</xdr:colOff>
      <xdr:row>8</xdr:row>
      <xdr:rowOff>114300</xdr:rowOff>
    </xdr:from>
    <xdr:to>
      <xdr:col>8</xdr:col>
      <xdr:colOff>361138</xdr:colOff>
      <xdr:row>9</xdr:row>
      <xdr:rowOff>190445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18B1630-DD94-4222-89E2-4D437D09B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675" y="3267075"/>
          <a:ext cx="6495238" cy="4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vito.ru/saransk/zemelnye_uchastki/uchastok_12_ga_snt_dnp_496193806" TargetMode="External"/><Relationship Id="rId2" Type="http://schemas.openxmlformats.org/officeDocument/2006/relationships/hyperlink" Target="https://saransk.cian.ru/sale/commercial/221167000/" TargetMode="External"/><Relationship Id="rId1" Type="http://schemas.openxmlformats.org/officeDocument/2006/relationships/hyperlink" Target="https://www.avito.ru/atyurevo/zemelnye_uchastki/uchastok_12_ga_snt_dnp_1523368108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312B-F16A-44F7-A018-F6432B89B6AD}">
  <sheetPr>
    <pageSetUpPr fitToPage="1"/>
  </sheetPr>
  <dimension ref="A1:U53"/>
  <sheetViews>
    <sheetView tabSelected="1" topLeftCell="A10" zoomScale="90" zoomScaleNormal="90" workbookViewId="0">
      <selection activeCell="P20" sqref="P20"/>
    </sheetView>
  </sheetViews>
  <sheetFormatPr defaultColWidth="10.28515625" defaultRowHeight="15" outlineLevelCol="4" x14ac:dyDescent="0.25"/>
  <cols>
    <col min="1" max="1" width="36.7109375" style="1" customWidth="1"/>
    <col min="2" max="2" width="22.140625" style="1" customWidth="1"/>
    <col min="3" max="3" width="26" style="1" customWidth="1"/>
    <col min="4" max="4" width="24.7109375" style="1" customWidth="1" outlineLevel="1"/>
    <col min="5" max="5" width="25.42578125" style="3" customWidth="1" outlineLevel="4"/>
    <col min="6" max="6" width="13.42578125" style="1" customWidth="1"/>
    <col min="7" max="7" width="10.28515625" style="1"/>
    <col min="8" max="8" width="12.7109375" style="1" customWidth="1"/>
    <col min="9" max="16384" width="10.28515625" style="1"/>
  </cols>
  <sheetData>
    <row r="1" spans="1:21" x14ac:dyDescent="0.25">
      <c r="A1" s="57"/>
      <c r="B1" s="57"/>
      <c r="C1" s="5"/>
      <c r="D1" s="5"/>
      <c r="E1" s="6"/>
      <c r="F1" s="5"/>
    </row>
    <row r="2" spans="1:21" ht="36" customHeight="1" x14ac:dyDescent="0.25">
      <c r="A2" s="25" t="s">
        <v>0</v>
      </c>
      <c r="B2" s="25" t="s">
        <v>60</v>
      </c>
      <c r="C2" s="44" t="s">
        <v>26</v>
      </c>
      <c r="D2" s="44" t="s">
        <v>27</v>
      </c>
      <c r="E2" s="47" t="s">
        <v>1</v>
      </c>
      <c r="F2" s="48"/>
    </row>
    <row r="3" spans="1:21" ht="63" customHeight="1" x14ac:dyDescent="0.25">
      <c r="A3" s="22" t="s">
        <v>2</v>
      </c>
      <c r="B3" s="23" t="s">
        <v>34</v>
      </c>
      <c r="C3" s="25" t="s">
        <v>37</v>
      </c>
      <c r="D3" s="25" t="s">
        <v>41</v>
      </c>
      <c r="E3" s="26" t="s">
        <v>39</v>
      </c>
      <c r="F3" s="48"/>
    </row>
    <row r="4" spans="1:21" ht="19.5" customHeight="1" x14ac:dyDescent="0.25">
      <c r="A4" s="22" t="s">
        <v>3</v>
      </c>
      <c r="B4" s="25" t="s">
        <v>33</v>
      </c>
      <c r="C4" s="25" t="s">
        <v>35</v>
      </c>
      <c r="D4" s="36" t="s">
        <v>61</v>
      </c>
      <c r="E4" s="26" t="s">
        <v>4</v>
      </c>
      <c r="F4" s="48"/>
      <c r="I4" s="1" t="s">
        <v>64</v>
      </c>
    </row>
    <row r="5" spans="1:21" ht="41.25" customHeight="1" x14ac:dyDescent="0.25">
      <c r="A5" s="22" t="s">
        <v>5</v>
      </c>
      <c r="B5" s="23" t="s">
        <v>28</v>
      </c>
      <c r="C5" s="23" t="s">
        <v>31</v>
      </c>
      <c r="D5" s="24" t="s">
        <v>31</v>
      </c>
      <c r="E5" s="24" t="s">
        <v>31</v>
      </c>
      <c r="F5" s="48"/>
      <c r="N5" s="2"/>
      <c r="O5" s="2"/>
      <c r="P5" s="2"/>
      <c r="Q5" s="2"/>
      <c r="R5" s="2"/>
      <c r="S5" s="2"/>
      <c r="T5" s="2"/>
      <c r="U5" s="2"/>
    </row>
    <row r="6" spans="1:21" s="2" customFormat="1" ht="42" customHeight="1" x14ac:dyDescent="0.25">
      <c r="A6" s="22" t="s">
        <v>6</v>
      </c>
      <c r="B6" s="23" t="s">
        <v>32</v>
      </c>
      <c r="C6" s="23" t="s">
        <v>32</v>
      </c>
      <c r="D6" s="24" t="s">
        <v>32</v>
      </c>
      <c r="E6" s="24" t="s">
        <v>32</v>
      </c>
      <c r="F6" s="49"/>
    </row>
    <row r="7" spans="1:21" x14ac:dyDescent="0.25">
      <c r="A7" s="22" t="s">
        <v>7</v>
      </c>
      <c r="B7" s="35" t="s">
        <v>4</v>
      </c>
      <c r="C7" s="36" t="s">
        <v>36</v>
      </c>
      <c r="D7" s="36" t="s">
        <v>42</v>
      </c>
      <c r="E7" s="35">
        <v>44155</v>
      </c>
      <c r="F7" s="48"/>
    </row>
    <row r="8" spans="1:21" ht="15" customHeight="1" x14ac:dyDescent="0.25">
      <c r="A8" s="22" t="s">
        <v>8</v>
      </c>
      <c r="B8" s="25" t="s">
        <v>4</v>
      </c>
      <c r="C8" s="25" t="s">
        <v>9</v>
      </c>
      <c r="D8" s="26" t="s">
        <v>9</v>
      </c>
      <c r="E8" s="26" t="s">
        <v>9</v>
      </c>
      <c r="F8" s="48"/>
    </row>
    <row r="9" spans="1:21" ht="29.1" customHeight="1" x14ac:dyDescent="0.25">
      <c r="A9" s="22" t="s">
        <v>10</v>
      </c>
      <c r="B9" s="25" t="s">
        <v>62</v>
      </c>
      <c r="C9" s="25" t="s">
        <v>62</v>
      </c>
      <c r="D9" s="26" t="s">
        <v>63</v>
      </c>
      <c r="E9" s="26" t="s">
        <v>63</v>
      </c>
      <c r="F9" s="48"/>
    </row>
    <row r="10" spans="1:21" ht="29.1" customHeight="1" x14ac:dyDescent="0.25">
      <c r="A10" s="22" t="s">
        <v>12</v>
      </c>
      <c r="B10" s="25" t="s">
        <v>11</v>
      </c>
      <c r="C10" s="25" t="s">
        <v>11</v>
      </c>
      <c r="D10" s="25" t="s">
        <v>11</v>
      </c>
      <c r="E10" s="26" t="s">
        <v>11</v>
      </c>
      <c r="F10" s="48"/>
    </row>
    <row r="11" spans="1:21" x14ac:dyDescent="0.25">
      <c r="A11" s="22" t="s">
        <v>13</v>
      </c>
      <c r="B11" s="25" t="s">
        <v>4</v>
      </c>
      <c r="C11" s="37" t="s">
        <v>29</v>
      </c>
      <c r="D11" s="37" t="s">
        <v>29</v>
      </c>
      <c r="E11" s="26" t="s">
        <v>29</v>
      </c>
      <c r="F11" s="48"/>
    </row>
    <row r="12" spans="1:21" ht="29.1" customHeight="1" x14ac:dyDescent="0.25">
      <c r="A12" s="22" t="s">
        <v>14</v>
      </c>
      <c r="B12" s="28">
        <v>148000</v>
      </c>
      <c r="C12" s="28">
        <v>105000</v>
      </c>
      <c r="D12" s="28">
        <v>120000</v>
      </c>
      <c r="E12" s="26">
        <v>120000</v>
      </c>
      <c r="F12" s="48"/>
    </row>
    <row r="13" spans="1:21" ht="29.1" customHeight="1" x14ac:dyDescent="0.25">
      <c r="A13" s="22" t="s">
        <v>15</v>
      </c>
      <c r="B13" s="25" t="s">
        <v>4</v>
      </c>
      <c r="C13" s="29">
        <v>300000</v>
      </c>
      <c r="D13" s="28">
        <v>290000</v>
      </c>
      <c r="E13" s="26">
        <v>500000</v>
      </c>
      <c r="F13" s="48"/>
    </row>
    <row r="14" spans="1:21" ht="29.1" customHeight="1" x14ac:dyDescent="0.25">
      <c r="A14" s="22" t="s">
        <v>16</v>
      </c>
      <c r="B14" s="25" t="s">
        <v>4</v>
      </c>
      <c r="C14" s="30">
        <f>ROUND(C13/C12,2)</f>
        <v>2.86</v>
      </c>
      <c r="D14" s="30">
        <f t="shared" ref="D14" si="0">ROUND(D13/D12,2)</f>
        <v>2.42</v>
      </c>
      <c r="E14" s="26">
        <f>ROUND(E13/E12,2)</f>
        <v>4.17</v>
      </c>
      <c r="F14" s="48"/>
      <c r="J14" s="1" t="s">
        <v>65</v>
      </c>
    </row>
    <row r="15" spans="1:21" ht="47.25" customHeight="1" x14ac:dyDescent="0.25">
      <c r="A15" s="22" t="s">
        <v>17</v>
      </c>
      <c r="B15" s="38" t="s">
        <v>4</v>
      </c>
      <c r="C15" s="31" t="s">
        <v>44</v>
      </c>
      <c r="D15" s="31" t="s">
        <v>43</v>
      </c>
      <c r="E15" s="32" t="s">
        <v>40</v>
      </c>
      <c r="F15" s="48"/>
      <c r="H15" s="53"/>
      <c r="I15" s="53"/>
      <c r="J15" s="53"/>
    </row>
    <row r="16" spans="1:21" ht="14.1" customHeight="1" x14ac:dyDescent="0.25">
      <c r="A16" s="58" t="s">
        <v>18</v>
      </c>
      <c r="B16" s="59"/>
      <c r="C16" s="59"/>
      <c r="D16" s="59"/>
      <c r="E16" s="60"/>
      <c r="F16" s="48"/>
      <c r="H16" s="53"/>
      <c r="I16" s="53"/>
      <c r="J16" s="53"/>
    </row>
    <row r="17" spans="1:10" ht="23.25" customHeight="1" x14ac:dyDescent="0.25">
      <c r="A17" s="33" t="s">
        <v>30</v>
      </c>
      <c r="B17" s="39" t="s">
        <v>4</v>
      </c>
      <c r="C17" s="45">
        <f>1-16.4%</f>
        <v>0.83600000000000008</v>
      </c>
      <c r="D17" s="45">
        <f>1-16.4%</f>
        <v>0.83600000000000008</v>
      </c>
      <c r="E17" s="45">
        <f t="shared" ref="E17" si="1">1-16.4%</f>
        <v>0.83600000000000008</v>
      </c>
      <c r="F17" s="48"/>
      <c r="H17" s="53"/>
      <c r="I17" s="53"/>
      <c r="J17" s="53"/>
    </row>
    <row r="18" spans="1:10" ht="29.25" customHeight="1" x14ac:dyDescent="0.25">
      <c r="A18" s="22" t="s">
        <v>19</v>
      </c>
      <c r="B18" s="25" t="s">
        <v>4</v>
      </c>
      <c r="C18" s="26">
        <f>ROUND(C14*C17,2)</f>
        <v>2.39</v>
      </c>
      <c r="D18" s="26">
        <f t="shared" ref="D18:E18" si="2">ROUND(D14*D17,2)</f>
        <v>2.02</v>
      </c>
      <c r="E18" s="26">
        <f t="shared" si="2"/>
        <v>3.49</v>
      </c>
      <c r="F18" s="48"/>
      <c r="H18" s="2"/>
    </row>
    <row r="19" spans="1:10" ht="21" customHeight="1" x14ac:dyDescent="0.25">
      <c r="A19" s="34" t="s">
        <v>20</v>
      </c>
      <c r="B19" s="25" t="s">
        <v>4</v>
      </c>
      <c r="C19" s="46">
        <f>B20/C20</f>
        <v>0.94008465783274464</v>
      </c>
      <c r="D19" s="46">
        <f>B20/D20</f>
        <v>0.96295394235921139</v>
      </c>
      <c r="E19" s="46">
        <f>B20/E20</f>
        <v>0.96295394235921139</v>
      </c>
      <c r="F19" s="48"/>
    </row>
    <row r="20" spans="1:10" ht="20.100000000000001" customHeight="1" x14ac:dyDescent="0.25">
      <c r="A20" s="34" t="s">
        <v>59</v>
      </c>
      <c r="B20" s="27">
        <f>3.27*B12^(-0.18)</f>
        <v>0.38361947256254103</v>
      </c>
      <c r="C20" s="27">
        <f>3.27*C12^(-0.18)</f>
        <v>0.40806907055257224</v>
      </c>
      <c r="D20" s="27">
        <f>3.27*D12^(-0.18)</f>
        <v>0.39837779948507568</v>
      </c>
      <c r="E20" s="27">
        <f>3.27*E12^(-0.18)</f>
        <v>0.39837779948507568</v>
      </c>
      <c r="F20" s="50"/>
    </row>
    <row r="21" spans="1:10" ht="31.5" customHeight="1" x14ac:dyDescent="0.25">
      <c r="A21" s="22" t="s">
        <v>19</v>
      </c>
      <c r="B21" s="25" t="s">
        <v>4</v>
      </c>
      <c r="C21" s="26">
        <f>ROUND(C18*C19,2)</f>
        <v>2.25</v>
      </c>
      <c r="D21" s="26">
        <f t="shared" ref="D21:E21" si="3">ROUND(D18*D19,2)</f>
        <v>1.95</v>
      </c>
      <c r="E21" s="26">
        <f t="shared" si="3"/>
        <v>3.36</v>
      </c>
      <c r="F21" s="48"/>
    </row>
    <row r="22" spans="1:10" ht="28.5" customHeight="1" x14ac:dyDescent="0.25">
      <c r="A22" s="34" t="s">
        <v>21</v>
      </c>
      <c r="B22" s="25" t="s">
        <v>4</v>
      </c>
      <c r="C22" s="40">
        <f>(1+ABS(1-C17))*(1+ABS(1-C19))</f>
        <v>1.2337414582826851</v>
      </c>
      <c r="D22" s="40">
        <f t="shared" ref="D22:E22" si="4">(1+ABS(1-D17))*(1+ABS(1-D19))</f>
        <v>1.2071216110938781</v>
      </c>
      <c r="E22" s="40">
        <f t="shared" si="4"/>
        <v>1.2071216110938781</v>
      </c>
      <c r="F22" s="51">
        <f>C22+D22+E22</f>
        <v>3.6479846804704414</v>
      </c>
    </row>
    <row r="23" spans="1:10" ht="15" customHeight="1" x14ac:dyDescent="0.25">
      <c r="A23" s="34" t="s">
        <v>22</v>
      </c>
      <c r="B23" s="25" t="s">
        <v>4</v>
      </c>
      <c r="C23" s="26">
        <f>(1-C22/F22)</f>
        <v>0.66180190808159245</v>
      </c>
      <c r="D23" s="26">
        <f>(1-D22/$F$22)</f>
        <v>0.66909904595920389</v>
      </c>
      <c r="E23" s="26">
        <f>(1-E22/F22)</f>
        <v>0.66909904595920389</v>
      </c>
      <c r="F23" s="52">
        <f>C23+D23+E23</f>
        <v>2</v>
      </c>
    </row>
    <row r="24" spans="1:10" x14ac:dyDescent="0.25">
      <c r="A24" s="41" t="s">
        <v>23</v>
      </c>
      <c r="B24" s="25" t="s">
        <v>4</v>
      </c>
      <c r="C24" s="42">
        <f>ROUND(C23/F23,3)</f>
        <v>0.33100000000000002</v>
      </c>
      <c r="D24" s="43">
        <f>ROUND(D23/$F$23,3)</f>
        <v>0.33500000000000002</v>
      </c>
      <c r="E24" s="43">
        <f>1-C24-D24</f>
        <v>0.33400000000000002</v>
      </c>
      <c r="F24" s="52">
        <f>C24+D24+E24</f>
        <v>1</v>
      </c>
    </row>
    <row r="25" spans="1:10" ht="27.75" customHeight="1" x14ac:dyDescent="0.25">
      <c r="A25" s="41" t="s">
        <v>24</v>
      </c>
      <c r="B25" s="61">
        <f>ROUND(C21*C24+D21*D24+E21*E24,2)</f>
        <v>2.52</v>
      </c>
      <c r="C25" s="62"/>
      <c r="D25" s="62"/>
      <c r="E25" s="63"/>
      <c r="F25" s="48"/>
    </row>
    <row r="26" spans="1:10" ht="30" customHeight="1" x14ac:dyDescent="0.25">
      <c r="A26" s="41" t="s">
        <v>25</v>
      </c>
      <c r="B26" s="54">
        <f>B12*B25</f>
        <v>372960</v>
      </c>
      <c r="C26" s="55"/>
      <c r="D26" s="55"/>
      <c r="E26" s="56"/>
      <c r="F26" s="48"/>
    </row>
    <row r="27" spans="1:10" x14ac:dyDescent="0.25">
      <c r="A27" s="5"/>
      <c r="B27" s="7"/>
      <c r="C27" s="5"/>
      <c r="D27" s="5"/>
      <c r="E27" s="6"/>
      <c r="F27" s="5"/>
    </row>
    <row r="28" spans="1:10" x14ac:dyDescent="0.25">
      <c r="D28" s="4"/>
    </row>
    <row r="37" ht="12" customHeight="1" x14ac:dyDescent="0.25"/>
    <row r="53" spans="8:8" x14ac:dyDescent="0.25">
      <c r="H53" s="1" t="s">
        <v>38</v>
      </c>
    </row>
  </sheetData>
  <sheetProtection selectLockedCells="1" selectUnlockedCells="1"/>
  <mergeCells count="4">
    <mergeCell ref="B26:E26"/>
    <mergeCell ref="A1:B1"/>
    <mergeCell ref="A16:E16"/>
    <mergeCell ref="B25:E25"/>
  </mergeCells>
  <phoneticPr fontId="7" type="noConversion"/>
  <hyperlinks>
    <hyperlink ref="E15" r:id="rId1" xr:uid="{41F57DC3-F412-42DD-9AEE-7A6A601DB1FF}"/>
    <hyperlink ref="C15" r:id="rId2" xr:uid="{D8CDD920-5BCD-4E74-89CE-3AA232291DBD}"/>
    <hyperlink ref="D15" r:id="rId3" xr:uid="{A9B02B7B-E31D-41C5-A59B-6A0A47BE563C}"/>
  </hyperlinks>
  <pageMargins left="0.78749999999999998" right="0.78749999999999998" top="1.0527777777777778" bottom="1.0527777777777778" header="0.78749999999999998" footer="0.78749999999999998"/>
  <pageSetup paperSize="9" scale="27" firstPageNumber="0" orientation="portrait" horizontalDpi="300" verticalDpi="300" r:id="rId4"/>
  <headerFooter alignWithMargins="0">
    <oddHeader>&amp;C&amp;"Times New Roman,Обычный"&amp;12&amp;A</oddHeader>
    <oddFooter>&amp;C&amp;"Times New Roman,Обычный"&amp;12Страница &amp;P</oddFooter>
  </headerFooter>
  <ignoredErrors>
    <ignoredError sqref="C19 D24 E19 D19" formula="1"/>
  </ignoredError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99650-8027-4311-9C50-04C000CBB938}">
  <dimension ref="B1:J17"/>
  <sheetViews>
    <sheetView workbookViewId="0">
      <selection activeCell="H19" sqref="H19"/>
    </sheetView>
  </sheetViews>
  <sheetFormatPr defaultRowHeight="12.75" x14ac:dyDescent="0.2"/>
  <cols>
    <col min="4" max="4" width="12.7109375" customWidth="1"/>
    <col min="5" max="5" width="11.140625" customWidth="1"/>
    <col min="6" max="6" width="12.5703125" customWidth="1"/>
    <col min="7" max="8" width="17.42578125" customWidth="1"/>
  </cols>
  <sheetData>
    <row r="1" spans="2:10" ht="52.5" customHeight="1" x14ac:dyDescent="0.2"/>
    <row r="2" spans="2:10" ht="15" x14ac:dyDescent="0.2">
      <c r="B2" s="65" t="s">
        <v>45</v>
      </c>
      <c r="C2" s="65"/>
      <c r="D2" s="65"/>
      <c r="E2" s="65"/>
      <c r="F2" s="65"/>
      <c r="G2" s="65"/>
      <c r="H2" s="65"/>
      <c r="I2" s="10"/>
      <c r="J2" s="10"/>
    </row>
    <row r="3" spans="2:10" ht="48" x14ac:dyDescent="0.2"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66" t="s">
        <v>51</v>
      </c>
      <c r="H3" s="66"/>
      <c r="I3" s="12"/>
      <c r="J3" s="12"/>
    </row>
    <row r="4" spans="2:10" hidden="1" x14ac:dyDescent="0.2">
      <c r="B4" s="15">
        <v>1</v>
      </c>
      <c r="C4" s="16"/>
      <c r="D4" s="16">
        <f>AVERAGE(C5:C7)</f>
        <v>3.1468253968253967</v>
      </c>
      <c r="E4" s="16">
        <f>J8</f>
        <v>0.74321911544653496</v>
      </c>
      <c r="F4" s="17">
        <f>E4/D4</f>
        <v>0.23618060162992033</v>
      </c>
      <c r="G4" s="18"/>
      <c r="H4" s="18"/>
      <c r="I4" s="13">
        <f>D4</f>
        <v>3.1468253968253967</v>
      </c>
      <c r="J4" s="13">
        <f>(C4-I4)^2</f>
        <v>9.9025100781053155</v>
      </c>
    </row>
    <row r="5" spans="2:10" ht="24" x14ac:dyDescent="0.2">
      <c r="B5" s="15">
        <v>1</v>
      </c>
      <c r="C5" s="19">
        <v>2.8571428571428572</v>
      </c>
      <c r="D5" s="67">
        <f>AVERAGE(C5:C7)</f>
        <v>3.1468253968253967</v>
      </c>
      <c r="E5" s="67">
        <f>J8</f>
        <v>0.74321911544653496</v>
      </c>
      <c r="F5" s="70">
        <f>E5/D5</f>
        <v>0.23618060162992033</v>
      </c>
      <c r="G5" s="20" t="s">
        <v>52</v>
      </c>
      <c r="H5" s="20" t="s">
        <v>53</v>
      </c>
      <c r="I5" s="13">
        <f>I4</f>
        <v>3.1468253968253967</v>
      </c>
      <c r="J5" s="13">
        <f>(C5-I5)^2</f>
        <v>8.3915973796926099E-2</v>
      </c>
    </row>
    <row r="6" spans="2:10" ht="24" x14ac:dyDescent="0.2">
      <c r="B6" s="15">
        <v>2</v>
      </c>
      <c r="C6" s="19">
        <v>2.4166666666666665</v>
      </c>
      <c r="D6" s="68"/>
      <c r="E6" s="68"/>
      <c r="F6" s="71"/>
      <c r="G6" s="21" t="s">
        <v>54</v>
      </c>
      <c r="H6" s="21" t="s">
        <v>55</v>
      </c>
      <c r="I6" s="13">
        <f>I5</f>
        <v>3.1468253968253967</v>
      </c>
      <c r="J6" s="13">
        <f>(C6-I6)^2</f>
        <v>0.53313177122700939</v>
      </c>
    </row>
    <row r="7" spans="2:10" ht="19.5" customHeight="1" x14ac:dyDescent="0.2">
      <c r="B7" s="15">
        <v>3</v>
      </c>
      <c r="C7" s="19">
        <v>4.166666666666667</v>
      </c>
      <c r="D7" s="69"/>
      <c r="E7" s="69"/>
      <c r="F7" s="72"/>
      <c r="G7" s="15" t="s">
        <v>56</v>
      </c>
      <c r="H7" s="15" t="s">
        <v>57</v>
      </c>
      <c r="I7" s="13">
        <f>I6</f>
        <v>3.1468253968253967</v>
      </c>
      <c r="J7" s="13">
        <f>(C7-I7)^2</f>
        <v>1.0400762156714545</v>
      </c>
    </row>
    <row r="8" spans="2:10" x14ac:dyDescent="0.2">
      <c r="B8" s="8">
        <v>4</v>
      </c>
      <c r="C8" s="9"/>
      <c r="D8" s="9"/>
      <c r="E8" s="9"/>
      <c r="F8" s="11"/>
      <c r="G8" s="12"/>
      <c r="H8" s="12"/>
      <c r="I8" s="12"/>
      <c r="J8" s="13">
        <f>SQRT(SUM(J5:J7)/B7)</f>
        <v>0.74321911544653496</v>
      </c>
    </row>
    <row r="9" spans="2:10" ht="28.5" customHeight="1" x14ac:dyDescent="0.2"/>
    <row r="10" spans="2:10" ht="22.5" customHeight="1" x14ac:dyDescent="0.2"/>
    <row r="11" spans="2:10" ht="15" x14ac:dyDescent="0.2">
      <c r="B11" s="65" t="s">
        <v>45</v>
      </c>
      <c r="C11" s="65"/>
      <c r="D11" s="65"/>
      <c r="E11" s="65"/>
      <c r="F11" s="65"/>
      <c r="G11" s="65"/>
      <c r="H11" s="65"/>
      <c r="I11" s="64" t="s">
        <v>58</v>
      </c>
      <c r="J11" s="64"/>
    </row>
    <row r="12" spans="2:10" ht="48" x14ac:dyDescent="0.2"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  <c r="G12" s="66" t="s">
        <v>51</v>
      </c>
      <c r="H12" s="66"/>
      <c r="I12" s="64"/>
      <c r="J12" s="64"/>
    </row>
    <row r="13" spans="2:10" hidden="1" x14ac:dyDescent="0.2">
      <c r="B13" s="15">
        <v>1</v>
      </c>
      <c r="C13" s="16"/>
      <c r="D13" s="16">
        <f>AVERAGE(C14:C16)</f>
        <v>2.52</v>
      </c>
      <c r="E13" s="16">
        <f>J17</f>
        <v>0.60646516800225214</v>
      </c>
      <c r="F13" s="17">
        <f>E13/D13</f>
        <v>0.24066078095327464</v>
      </c>
      <c r="G13" s="18"/>
      <c r="H13" s="18"/>
      <c r="I13" s="13">
        <f>D13</f>
        <v>2.52</v>
      </c>
      <c r="J13" s="13">
        <f>(C13-I13)^2</f>
        <v>6.3504000000000005</v>
      </c>
    </row>
    <row r="14" spans="2:10" ht="24" x14ac:dyDescent="0.2">
      <c r="B14" s="15">
        <v>1</v>
      </c>
      <c r="C14" s="19">
        <v>2.25</v>
      </c>
      <c r="D14" s="67">
        <f>AVERAGE(C14:C16)</f>
        <v>2.52</v>
      </c>
      <c r="E14" s="67">
        <f>J17</f>
        <v>0.60646516800225214</v>
      </c>
      <c r="F14" s="70">
        <f>E14/D14</f>
        <v>0.24066078095327464</v>
      </c>
      <c r="G14" s="20" t="s">
        <v>52</v>
      </c>
      <c r="H14" s="20" t="s">
        <v>53</v>
      </c>
      <c r="I14" s="13">
        <f>I13</f>
        <v>2.52</v>
      </c>
      <c r="J14" s="13">
        <f>(C14-I14)^2</f>
        <v>7.2900000000000006E-2</v>
      </c>
    </row>
    <row r="15" spans="2:10" ht="24" x14ac:dyDescent="0.2">
      <c r="B15" s="15">
        <v>2</v>
      </c>
      <c r="C15" s="19">
        <v>1.95</v>
      </c>
      <c r="D15" s="68"/>
      <c r="E15" s="68"/>
      <c r="F15" s="71"/>
      <c r="G15" s="21" t="s">
        <v>54</v>
      </c>
      <c r="H15" s="21" t="s">
        <v>55</v>
      </c>
      <c r="I15" s="13">
        <f>I14</f>
        <v>2.52</v>
      </c>
      <c r="J15" s="13">
        <f>(C15-I15)^2</f>
        <v>0.32490000000000008</v>
      </c>
    </row>
    <row r="16" spans="2:10" ht="21.75" customHeight="1" x14ac:dyDescent="0.2">
      <c r="B16" s="15">
        <v>3</v>
      </c>
      <c r="C16" s="19">
        <v>3.36</v>
      </c>
      <c r="D16" s="69"/>
      <c r="E16" s="69"/>
      <c r="F16" s="72"/>
      <c r="G16" s="15" t="s">
        <v>56</v>
      </c>
      <c r="H16" s="15" t="s">
        <v>57</v>
      </c>
      <c r="I16" s="13">
        <f>I15</f>
        <v>2.52</v>
      </c>
      <c r="J16" s="13">
        <f>(C16-I16)^2</f>
        <v>0.70559999999999978</v>
      </c>
    </row>
    <row r="17" spans="2:10" x14ac:dyDescent="0.2">
      <c r="B17" s="8">
        <v>4</v>
      </c>
      <c r="C17" s="14"/>
      <c r="D17" s="14"/>
      <c r="E17" s="14"/>
      <c r="F17" s="11"/>
      <c r="G17" s="12"/>
      <c r="H17" s="12"/>
      <c r="I17" s="12"/>
      <c r="J17" s="13">
        <f>SQRT(SUM(J14:J16)/B16)</f>
        <v>0.60646516800225214</v>
      </c>
    </row>
  </sheetData>
  <mergeCells count="11">
    <mergeCell ref="B2:H2"/>
    <mergeCell ref="G3:H3"/>
    <mergeCell ref="D5:D7"/>
    <mergeCell ref="E5:E7"/>
    <mergeCell ref="F5:F7"/>
    <mergeCell ref="I11:J12"/>
    <mergeCell ref="B11:H11"/>
    <mergeCell ref="G12:H12"/>
    <mergeCell ref="D14:D16"/>
    <mergeCell ref="E14:E16"/>
    <mergeCell ref="F14:F1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Сегмент 1 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ОЦЕНКА01</dc:creator>
  <cp:lastModifiedBy>Чугунова</cp:lastModifiedBy>
  <cp:lastPrinted>2021-06-07T08:44:09Z</cp:lastPrinted>
  <dcterms:created xsi:type="dcterms:W3CDTF">2021-05-26T11:36:05Z</dcterms:created>
  <dcterms:modified xsi:type="dcterms:W3CDTF">2021-08-16T14:56:15Z</dcterms:modified>
</cp:coreProperties>
</file>